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H12"/>
  <c r="D12"/>
  <c r="D39" s="1"/>
  <c r="F12"/>
  <c r="O12"/>
  <c r="O39" s="1"/>
  <c r="E39"/>
  <c r="N39"/>
  <c r="F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<sst xmlns="http://schemas.openxmlformats.org/spreadsheetml/2006/main" count="118" uniqueCount="77">
  <si>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</si>
  <si>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</si>
  <si>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</si>
  <si>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KC Zlín</t>
  </si>
  <si>
    <t>Datum:  </t>
  </si>
  <si>
    <t>1.2.2025</t>
  </si>
  <si>
    <t>Domácí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</si>
  <si>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</si>
  <si>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</si>
  <si>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</si>
  <si>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</si>
  <si>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</si>
  <si>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</si>
  <si>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</si>
  <si>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</si>
  <si>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</si>
  <si>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</si>
  <si>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</si>
  <si>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</si>
  <si>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</si>
  <si>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Matlach</t>
  </si>
  <si>
    <t>Benedikt</t>
  </si>
  <si>
    <t>David</t>
  </si>
  <si>
    <t>Petr</t>
  </si>
  <si>
    <t>Ťulpa</t>
  </si>
  <si>
    <t>Matějka</t>
  </si>
  <si>
    <t>Richard</t>
  </si>
  <si>
    <t>Jaroslav</t>
  </si>
  <si>
    <t>Vrzala</t>
  </si>
  <si>
    <t>Čopák</t>
  </si>
  <si>
    <t>Filip</t>
  </si>
  <si>
    <t>Jakub</t>
  </si>
  <si>
    <t>Matějíček</t>
  </si>
  <si>
    <t>Partl</t>
  </si>
  <si>
    <t>Lubomír</t>
  </si>
  <si>
    <t>Stanislav</t>
  </si>
  <si>
    <t>Kolařík</t>
  </si>
  <si>
    <t>Jindřich</t>
  </si>
  <si>
    <t>Martin</t>
  </si>
  <si>
    <t>Ivaniš</t>
  </si>
  <si>
    <t>Matula</t>
  </si>
  <si>
    <t>Karel</t>
  </si>
  <si>
    <t>Ondřej</t>
  </si>
  <si>
    <t>Celkový výkon družstva  </t>
  </si>
  <si>
    <t>Vedoucí družstva         Jméno:</t>
  </si>
  <si>
    <t>Radim Abrahám</t>
  </si>
  <si>
    <t>Bodový zisk</t>
  </si>
  <si>
    <t>Jakub Čopák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</si>
  <si>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</si>
  <si>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</si>
  <si>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</si>
  <si>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</si>
  <si>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</si>
  <si>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</si>
  <si>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</si>
  <si>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</si>
  <si>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</si>
  <si>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</si>
  <si>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</si>
  <si>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</si>
  <si>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</si>
  <si>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</si>
  <si>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</si>
  <si>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</si>
  <si>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</si>
  <si>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</si>
  <si>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</si>
  <si>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</si>
  <si>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</si>
  <si>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</si>
  <si>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Kolařík Jindřich</t>
  </si>
  <si>
    <t>Stránský Matyáš</t>
  </si>
  <si>
    <t>Čopák Jakub</t>
  </si>
  <si>
    <t>Napomínání hráčů za nesportovní chování či vyloučení ze startu:</t>
  </si>
  <si>
    <t>Různé:</t>
  </si>
  <si>
    <t xml:space="preserve">Datum a podpis rozhodčího:  </t>
  </si>
  <si>
    <t>1.2.2025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</si>
</sst>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83</v>
      </c>
      <c r="E8" s="12">
        <v>41</v>
      </c>
      <c r="F8" s="12">
        <v>0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79</v>
      </c>
      <c r="O8" s="12">
        <v>54</v>
      </c>
      <c r="P8" s="12">
        <v>1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50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54</v>
      </c>
      <c r="P9" s="18">
        <v>2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44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91</v>
      </c>
      <c r="O10" s="18">
        <v>53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45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21456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189</v>
      </c>
      <c r="F12" s="28">
        <f>IF(ISNUMBER($G12),SUM(F8:F11),"")</f>
        <v>1</v>
      </c>
      <c r="G12" s="29">
        <f>IF(SUM($G8:$G11)+SUM($Q8:$Q11)&gt;0,SUM(G8:G11),"")</f>
        <v>558</v>
      </c>
      <c r="H12" s="27">
        <f>IF(ISNUMBER($G12),SUM(H8:H11),"")</f>
        <v>1</v>
      </c>
      <c r="I12" s="99"/>
      <c r="K12" s="96">
        <v>18903</v>
      </c>
      <c r="L12" s="97"/>
      <c r="M12" s="26" t="s">
        <v>17</v>
      </c>
      <c r="N12" s="27">
        <f>IF(ISNUMBER($G12),SUM(N8:N11),"")</f>
        <v>353</v>
      </c>
      <c r="O12" s="28">
        <f>IF(ISNUMBER($G12),SUM(O8:O11),"")</f>
        <v>206</v>
      </c>
      <c r="P12" s="28">
        <f>IF(ISNUMBER($G12),SUM(P8:P11),"")</f>
        <v>5</v>
      </c>
      <c r="Q12" s="29">
        <f>IF(SUM($G8:$G11)+SUM($Q8:$Q11)&gt;0,SUM(Q8:Q11),"")</f>
        <v>559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62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95</v>
      </c>
      <c r="O13" s="12">
        <v>52</v>
      </c>
      <c r="P13" s="12">
        <v>1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63</v>
      </c>
      <c r="F14" s="18">
        <v>2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43</v>
      </c>
      <c r="P14" s="18">
        <v>0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82</v>
      </c>
      <c r="E15" s="18">
        <v>43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35</v>
      </c>
      <c r="P15" s="18">
        <v>2</v>
      </c>
      <c r="Q15" s="19">
        <f>IF(AND(ISBLANK(N15),ISBLANK(O15)),"",N15+O15)</f>
        <v>127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54</v>
      </c>
      <c r="P16" s="23">
        <v>1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23997</v>
      </c>
      <c r="B17" s="97"/>
      <c r="C17" s="26" t="s">
        <v>17</v>
      </c>
      <c r="D17" s="27">
        <f>IF(ISNUMBER($G17),SUM(D13:D16),"")</f>
        <v>371</v>
      </c>
      <c r="E17" s="28">
        <f>IF(ISNUMBER($G17),SUM(E13:E16),"")</f>
        <v>213</v>
      </c>
      <c r="F17" s="28">
        <f>IF(ISNUMBER($G17),SUM(F13:F16),"")</f>
        <v>5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8859</v>
      </c>
      <c r="L17" s="97"/>
      <c r="M17" s="26" t="s">
        <v>17</v>
      </c>
      <c r="N17" s="27">
        <f>IF(ISNUMBER($G17),SUM(N13:N16),"")</f>
        <v>373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59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35</v>
      </c>
      <c r="P18" s="12">
        <v>3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32</v>
      </c>
      <c r="F19" s="18">
        <v>3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36</v>
      </c>
      <c r="P19" s="18">
        <v>0</v>
      </c>
      <c r="Q19" s="19">
        <f>IF(AND(ISBLANK(N19),ISBLANK(O19)),"",N19+O19)</f>
        <v>124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49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53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54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54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24438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194</v>
      </c>
      <c r="F22" s="28">
        <f>IF(ISNUMBER($G22),SUM(F18:F21),"")</f>
        <v>4</v>
      </c>
      <c r="G22" s="29">
        <f>IF(SUM($G18:$G21)+SUM($Q18:$Q21)&gt;0,SUM(G18:G21),"")</f>
        <v>564</v>
      </c>
      <c r="H22" s="27">
        <f>IF(ISNUMBER($G22),SUM(H18:H21),"")</f>
        <v>2</v>
      </c>
      <c r="I22" s="99"/>
      <c r="K22" s="96">
        <v>22465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526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35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44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63</v>
      </c>
      <c r="F24" s="18">
        <v>0</v>
      </c>
      <c r="G24" s="19">
        <f>IF(AND(ISBLANK(D24),ISBLANK(E24)),"",D24+E24)</f>
        <v>169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62</v>
      </c>
      <c r="P24" s="18">
        <v>0</v>
      </c>
      <c r="Q24" s="19">
        <f>IF(AND(ISBLANK(N24),ISBLANK(O24)),"",N24+O24)</f>
        <v>152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45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54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61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53</v>
      </c>
      <c r="P26" s="23">
        <v>1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375</v>
      </c>
      <c r="E27" s="28">
        <f>IF(ISNUMBER($G27),SUM(E23:E26),"")</f>
        <v>204</v>
      </c>
      <c r="F27" s="28">
        <f>IF(ISNUMBER($G27),SUM(F23:F26),"")</f>
        <v>2</v>
      </c>
      <c r="G27" s="29">
        <f>IF(SUM($G23:$G26)+SUM($Q23:$Q26)&gt;0,SUM(G23:G26),"")</f>
        <v>579</v>
      </c>
      <c r="H27" s="27">
        <f>IF(ISNUMBER($G27),SUM(H23:H26),"")</f>
        <v>1</v>
      </c>
      <c r="I27" s="99"/>
      <c r="K27" s="96">
        <v>12504</v>
      </c>
      <c r="L27" s="97"/>
      <c r="M27" s="26" t="s">
        <v>17</v>
      </c>
      <c r="N27" s="27">
        <f>IF(ISNUMBER($G27),SUM(N23:N26),"")</f>
        <v>384</v>
      </c>
      <c r="O27" s="28">
        <f>IF(ISNUMBER($G27),SUM(O23:O26),"")</f>
        <v>213</v>
      </c>
      <c r="P27" s="28">
        <f>IF(ISNUMBER($G27),SUM(P23:P26),"")</f>
        <v>2</v>
      </c>
      <c r="Q27" s="29">
        <f>IF(SUM($G23:$G26)+SUM($Q23:$Q26)&gt;0,SUM(Q23:Q26),"")</f>
        <v>597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34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29</v>
      </c>
      <c r="L28" s="89"/>
      <c r="M28" s="10">
        <v>1</v>
      </c>
      <c r="N28" s="11">
        <v>102</v>
      </c>
      <c r="O28" s="12">
        <v>45</v>
      </c>
      <c r="P28" s="12">
        <v>1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44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26</v>
      </c>
      <c r="P29" s="18">
        <v>3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35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35</v>
      </c>
      <c r="P30" s="18">
        <v>1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49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41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353</v>
      </c>
      <c r="E32" s="28">
        <f>IF(ISNUMBER($G32),SUM(E28:E31),"")</f>
        <v>162</v>
      </c>
      <c r="F32" s="28">
        <f>IF(ISNUMBER($G32),SUM(F28:F31),"")</f>
        <v>3</v>
      </c>
      <c r="G32" s="29">
        <f>IF(SUM($G28:$G31)+SUM($Q28:$Q31)&gt;0,SUM(G28:G31),"")</f>
        <v>515</v>
      </c>
      <c r="H32" s="27">
        <f>IF(ISNUMBER($G32),SUM(H28:H31),"")</f>
        <v>2</v>
      </c>
      <c r="I32" s="99"/>
      <c r="K32" s="96">
        <v>23200</v>
      </c>
      <c r="L32" s="97"/>
      <c r="M32" s="26" t="s">
        <v>17</v>
      </c>
      <c r="N32" s="27">
        <f>IF(ISNUMBER($G32),SUM(N28:N31),"")</f>
        <v>395</v>
      </c>
      <c r="O32" s="28">
        <f>IF(ISNUMBER($G32),SUM(O28:O31),"")</f>
        <v>147</v>
      </c>
      <c r="P32" s="28">
        <f>IF(ISNUMBER($G32),SUM(P28:P31),"")</f>
        <v>7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41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63</v>
      </c>
      <c r="P33" s="12">
        <v>1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52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60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77</v>
      </c>
      <c r="E35" s="18">
        <v>44</v>
      </c>
      <c r="F35" s="18">
        <v>1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102</v>
      </c>
      <c r="O35" s="18">
        <v>53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53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36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7309</v>
      </c>
      <c r="B37" s="97"/>
      <c r="C37" s="26" t="s">
        <v>17</v>
      </c>
      <c r="D37" s="27">
        <f>IF(ISNUMBER($G37),SUM(D33:D36),"")</f>
        <v>343</v>
      </c>
      <c r="E37" s="28">
        <f>IF(ISNUMBER($G37),SUM(E33:E36),"")</f>
        <v>190</v>
      </c>
      <c r="F37" s="28">
        <f>IF(ISNUMBER($G37),SUM(F33:F36),"")</f>
        <v>4</v>
      </c>
      <c r="G37" s="29">
        <f>IF(SUM($G33:$G36)+SUM($Q33:$Q36)&gt;0,SUM(G33:G36),"")</f>
        <v>533</v>
      </c>
      <c r="H37" s="27">
        <f>IF(ISNUMBER($G37),SUM(H33:H36),"")</f>
        <v>1</v>
      </c>
      <c r="I37" s="99"/>
      <c r="K37" s="96">
        <v>22051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212</v>
      </c>
      <c r="P37" s="28">
        <f>IF(ISNUMBER($G37),SUM(P33:P36),"")</f>
        <v>3</v>
      </c>
      <c r="Q37" s="29">
        <f>IF(SUM($G33:$G36)+SUM($Q33:$Q36)&gt;0,SUM(Q33:Q36),"")</f>
        <v>585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2181</v>
      </c>
      <c r="E39" s="34">
        <f>IF(ISNUMBER($G39),SUM(E12,E17,E22,E27,E32,E37),"")</f>
        <v>1152</v>
      </c>
      <c r="F39" s="34">
        <f>IF(ISNUMBER($G39),SUM(F12,F17,F22,F27,F32,F37),"")</f>
        <v>19</v>
      </c>
      <c r="G39" s="35">
        <f>IF(SUM($G$8:$G$37)+SUM($Q$8:$Q$37)&gt;0,SUM(G12,G17,G22,G27,G32,G37),"")</f>
        <v>3333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2226</v>
      </c>
      <c r="O39" s="34">
        <f>IF(ISNUMBER($G39),SUM(O12,O17,O22,O27,O32,O37),"")</f>
        <v>1140</v>
      </c>
      <c r="P39" s="34">
        <f>IF(ISNUMBER($G39),SUM(P12,P17,P22,P27,P32,P37),"")</f>
        <v>24</v>
      </c>
      <c r="Q39" s="35">
        <f>IF(SUM($G$8:$G$37)+SUM($Q$8:$Q$37)&gt;0,SUM(Q12,Q17,Q22,Q27,Q32,Q37),"")</f>
        <v>3366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Jihlava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12915</v>
      </c>
      <c r="E57" s="72" t="s">
        <v>70</v>
      </c>
      <c r="F57" s="75"/>
      <c r="G57" s="75"/>
      <c r="H57" s="73"/>
      <c r="I57" s="63">
        <v>9582</v>
      </c>
      <c r="J57" s="44"/>
      <c r="K57" s="64">
        <v>61</v>
      </c>
      <c r="L57" s="72" t="s">
        <v>71</v>
      </c>
      <c r="M57" s="73"/>
      <c r="N57" s="63">
        <v>23198</v>
      </c>
      <c r="O57" s="72" t="s">
        <v>72</v>
      </c>
      <c r="P57" s="75"/>
      <c r="Q57" s="75"/>
      <c r="R57" s="73"/>
      <c r="S57" s="65">
        <v>22465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2025-02-01T18:28:57Z</dcterms:modified>
</cp:coreProperties>
</file>